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2040" yWindow="5835" windowWidth="24480" windowHeight="14940" tabRatio="500"/>
  </bookViews>
  <sheets>
    <sheet name="Sheet1" sheetId="1" r:id="rId1"/>
    <sheet name="Sheet2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" i="1" l="1"/>
  <c r="M19" i="1"/>
  <c r="N20" i="1"/>
  <c r="O19" i="1"/>
  <c r="M7" i="1"/>
  <c r="N12" i="1"/>
  <c r="M12" i="1"/>
  <c r="N7" i="1"/>
  <c r="C37" i="2"/>
  <c r="B37" i="2"/>
  <c r="B40" i="2"/>
  <c r="C40" i="2"/>
  <c r="D40" i="2"/>
  <c r="C41" i="2"/>
  <c r="E40" i="2"/>
  <c r="D41" i="2"/>
  <c r="B44" i="2"/>
  <c r="C42" i="2"/>
  <c r="B41" i="2"/>
  <c r="B42" i="2"/>
  <c r="C21" i="2"/>
  <c r="B21" i="2"/>
  <c r="B24" i="2"/>
  <c r="C24" i="2"/>
  <c r="D24" i="2"/>
  <c r="C25" i="2"/>
  <c r="E24" i="2"/>
  <c r="D25" i="2"/>
  <c r="B28" i="2"/>
  <c r="C26" i="2"/>
  <c r="B25" i="2"/>
  <c r="B26" i="2"/>
  <c r="C6" i="2"/>
  <c r="B6" i="2"/>
  <c r="B9" i="2"/>
  <c r="C9" i="2"/>
  <c r="D9" i="2"/>
  <c r="C10" i="2"/>
  <c r="E9" i="2"/>
  <c r="D10" i="2"/>
  <c r="B13" i="2"/>
  <c r="C11" i="2"/>
  <c r="B10" i="2"/>
  <c r="B11" i="2"/>
  <c r="N11" i="1"/>
  <c r="M11" i="1"/>
  <c r="O12" i="1"/>
  <c r="O11" i="1"/>
  <c r="N6" i="1"/>
  <c r="M6" i="1"/>
  <c r="O7" i="1"/>
  <c r="O6" i="1"/>
</calcChain>
</file>

<file path=xl/sharedStrings.xml><?xml version="1.0" encoding="utf-8"?>
<sst xmlns="http://schemas.openxmlformats.org/spreadsheetml/2006/main" count="193" uniqueCount="114">
  <si>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</si>
  <si>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</si>
  <si>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</si>
  <si>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</si>
  <si>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</si>
  <si>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</si>
  <si>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</si>
  <si>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</si>
  <si>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</si>
  <si>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</si>
  <si>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</si>
  <si>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</si>
  <si>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</si>
  <si>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</si>
  <si>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</si>
  <si>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</si>
  <si>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</si>
  <si>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</si>
  <si>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</si>
  <si>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</si>
  <si>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</si>
  <si>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USA</t>
  </si>
  <si>
    <t>Dfa</t>
  </si>
  <si>
    <t>tillage</t>
  </si>
  <si>
    <t>no tillage / chisel tillage</t>
  </si>
  <si>
    <t>no</t>
  </si>
  <si>
    <t>None</t>
  </si>
  <si>
    <t>Seems OK</t>
  </si>
  <si>
    <t>Table 2 Soil organic carbon (SOC) and total nitrogen (TN)</t>
  </si>
  <si>
    <t>concentrations influenced by long-term no-till and chisel-till</t>
  </si>
  <si>
    <t>under drainage and non-drainage systems for the 20–40 and</t>
  </si>
  <si>
    <t>40–60 cm depths, and analysis of variance</t>
  </si>
  <si>
    <t>Treatments</t>
  </si>
  <si>
    <t>SOC</t>
  </si>
  <si>
    <t>TN</t>
  </si>
  <si>
    <t>C/N</t>
  </si>
  <si>
    <t>20–40cem depth</t>
  </si>
  <si>
    <t>Tillage</t>
  </si>
  <si>
    <t>..........gkg−1..........</t>
  </si>
  <si>
    <t>No-till NT</t>
  </si>
  <si>
    <t>Chisel-till CT</t>
  </si>
  <si>
    <t>Drainage</t>
  </si>
  <si>
    <t>Tile-drained TD</t>
  </si>
  <si>
    <t>Un-drained ND</t>
  </si>
  <si>
    <t>Analysis of variance P&gt;F</t>
  </si>
  <si>
    <t>Tillage x drainage</t>
  </si>
  <si>
    <t>40–60 cm depth</t>
  </si>
  <si>
    <t>C/N: carbon/nitrogen.</t>
  </si>
  <si>
    <t>Means followed by different letters within a column, tillage, drainage, and</t>
  </si>
  <si>
    <t>depth are significantly different at P &lt; 0.05</t>
  </si>
  <si>
    <t>Table 1 Soil organic carbon (SOC) and total nitrogen (TN)</t>
  </si>
  <si>
    <t>under drainage and non-drainage systems for the 0–10 and</t>
  </si>
  <si>
    <t>10–20 cm depths, and analysis of variance</t>
  </si>
  <si>
    <t>0–10 cm depth</t>
  </si>
  <si>
    <t>g/kg</t>
  </si>
  <si>
    <t>No-till(NT)</t>
  </si>
  <si>
    <t>Chisel-till(CT)</t>
  </si>
  <si>
    <t>Tile-drained(TD)</t>
  </si>
  <si>
    <t>Un-drained(ND)</t>
  </si>
  <si>
    <t>Analysis of variance P &gt; F</t>
  </si>
  <si>
    <t>Tillage*drainage</t>
  </si>
  <si>
    <t>10–20 cm depth</t>
  </si>
  <si>
    <t>depth are significantly different at P &lt; 0.05.</t>
  </si>
  <si>
    <t>Bulk density is measured though not in table 2 - but in figure 2 it is used.</t>
  </si>
  <si>
    <t>Figure 2 Soil organic carbon stock (SOC, Mg ha−1) as influenced by tillage (A; NT, no-tillage, and CT, chisel-tillage)</t>
  </si>
  <si>
    <t>Depth</t>
  </si>
  <si>
    <t>0-10</t>
  </si>
  <si>
    <t>10-20</t>
  </si>
  <si>
    <t>20-40</t>
  </si>
  <si>
    <t>40-60</t>
  </si>
  <si>
    <t>CT</t>
  </si>
  <si>
    <t>NT</t>
  </si>
  <si>
    <t>SOC (Mg/ha)</t>
  </si>
  <si>
    <t>The CT consisted of fall chisel plowing to a depth of about 20 cm, and</t>
  </si>
  <si>
    <t>spring disking to prepare the seedbed for planting. The experimental site is under continuous corn.</t>
  </si>
  <si>
    <t>2016UPDT022</t>
  </si>
  <si>
    <t>Long-term tillage and drainage influences on soil organic carbon dynamics, aggregate stability and corn yield</t>
  </si>
  <si>
    <t>KUMAR, S; T. NAKAJIMA2, E.G. MBONIMPA1, S. GAUTAM1,
U.R. SOMIREDDY2, A. KADONO2, R. LAL2, R. CHINTALA1, R. RAFIQUE3
and N. FAUSEY4</t>
  </si>
  <si>
    <t>Soil Science and Plant Nutrition</t>
  </si>
  <si>
    <t>108-118</t>
  </si>
  <si>
    <t>Kumar@sdstate.edu</t>
  </si>
  <si>
    <t>Waterman Farm of the Ohio State
University, Columbus</t>
  </si>
  <si>
    <t>Table 1 / Figure 2</t>
  </si>
  <si>
    <t>measured, not reported (calculable from stock and conc)</t>
  </si>
  <si>
    <t>ES</t>
  </si>
  <si>
    <t>0-15</t>
  </si>
  <si>
    <t>mean</t>
  </si>
  <si>
    <t>SD</t>
  </si>
  <si>
    <t>n</t>
  </si>
  <si>
    <t>Depth correction</t>
  </si>
  <si>
    <t>IO</t>
  </si>
  <si>
    <t>NT-IO</t>
  </si>
  <si>
    <t>&gt;30</t>
  </si>
  <si>
    <t>t(10df)</t>
  </si>
  <si>
    <t>Group</t>
  </si>
  <si>
    <t>Mean</t>
  </si>
  <si>
    <t>p</t>
  </si>
  <si>
    <t>Number of groups</t>
  </si>
  <si>
    <t>Total</t>
  </si>
  <si>
    <t>ANOVA</t>
  </si>
  <si>
    <t>SS</t>
  </si>
  <si>
    <t>d.f.</t>
  </si>
  <si>
    <t>MS</t>
  </si>
  <si>
    <t>F</t>
  </si>
  <si>
    <t>Between</t>
  </si>
  <si>
    <t>Within</t>
  </si>
  <si>
    <t>Pooled SD=</t>
  </si>
  <si>
    <t>0-10 cm</t>
  </si>
  <si>
    <t>10-20 cm</t>
  </si>
  <si>
    <t>40-60 cm</t>
  </si>
  <si>
    <t>conc</t>
  </si>
  <si>
    <t>stock</t>
  </si>
  <si>
    <t>0-60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</si>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</sst>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11111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49" fontId="0" fillId="0" borderId="0" xfId="0" applyNumberFormat="1"/>
    <xf numFmtId="0" fontId="0" fillId="2" borderId="0" xfId="0" applyFill="1"/>
    <xf numFmtId="0" fontId="0" fillId="0" borderId="0" xfId="0" applyFill="1"/>
    <xf numFmtId="0" fontId="0" fillId="4" borderId="0" xfId="0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Fill="1" applyBorder="1"/>
    <xf numFmtId="0" fontId="5" fillId="0" borderId="0" xfId="0" applyFont="1"/>
    <xf numFmtId="164" fontId="5" fillId="0" borderId="0" xfId="0" applyNumberFormat="1" applyFont="1"/>
    <xf numFmtId="164" fontId="0" fillId="0" borderId="0" xfId="0" applyNumberFormat="1"/>
    <xf numFmtId="0" fontId="8" fillId="3" borderId="0" xfId="0" applyFont="1" applyFill="1"/>
    <xf numFmtId="0" fontId="8" fillId="5" borderId="0" xfId="0" applyFont="1" applyFill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4"/>
  <sheetViews>
    <sheetView tabSelected="1" zoomScale="55" zoomScaleNormal="55" workbookViewId="0">
      <selection activeCell="Q19" sqref="Q19"/>
    </sheetView>
  </sheetViews>
  <sheetFormatPr defaultColWidth="11" defaultRowHeight="15.75" x14ac:dyDescent="0.25"/>
  <cols>
    <col min="1" max="1" width="13.125" customWidth="1"/>
    <col min="23" max="23" width="18.625" customWidth="1"/>
  </cols>
  <sheetData>
    <row r="1" spans="1:2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50</v>
      </c>
    </row>
    <row r="2" spans="1:28" s="5" customFormat="1" x14ac:dyDescent="0.25">
      <c r="A2" s="6" t="s">
        <v>75</v>
      </c>
      <c r="B2" s="7" t="s">
        <v>76</v>
      </c>
      <c r="C2" s="6" t="s">
        <v>77</v>
      </c>
      <c r="D2" s="6" t="s">
        <v>78</v>
      </c>
      <c r="E2" s="6">
        <v>2014</v>
      </c>
      <c r="F2" s="6">
        <v>60</v>
      </c>
      <c r="G2" s="6" t="s">
        <v>79</v>
      </c>
      <c r="H2" s="6" t="s">
        <v>80</v>
      </c>
      <c r="I2" s="6" t="s">
        <v>21</v>
      </c>
      <c r="J2" s="6" t="s">
        <v>81</v>
      </c>
      <c r="K2" s="8">
        <v>40.041388888888797</v>
      </c>
      <c r="L2" s="8">
        <v>-83.052222222222198</v>
      </c>
      <c r="M2" s="6" t="s">
        <v>22</v>
      </c>
      <c r="N2" s="6" t="s">
        <v>23</v>
      </c>
      <c r="O2" s="6">
        <v>2</v>
      </c>
      <c r="P2" s="6" t="s">
        <v>24</v>
      </c>
      <c r="Q2" s="6" t="s">
        <v>82</v>
      </c>
      <c r="R2" s="6" t="s">
        <v>83</v>
      </c>
      <c r="S2" s="9" t="s">
        <v>25</v>
      </c>
      <c r="T2" s="9" t="s">
        <v>26</v>
      </c>
      <c r="U2" s="9" t="s">
        <v>27</v>
      </c>
      <c r="W2" t="s">
        <v>29</v>
      </c>
      <c r="X2"/>
      <c r="Y2"/>
      <c r="Z2"/>
    </row>
    <row r="3" spans="1:28" x14ac:dyDescent="0.25">
      <c r="W3" t="s">
        <v>51</v>
      </c>
    </row>
    <row r="4" spans="1:28" x14ac:dyDescent="0.25">
      <c r="A4" t="s">
        <v>63</v>
      </c>
      <c r="K4" t="s">
        <v>110</v>
      </c>
      <c r="W4" t="s">
        <v>52</v>
      </c>
    </row>
    <row r="5" spans="1:28" x14ac:dyDescent="0.25">
      <c r="A5" t="s">
        <v>73</v>
      </c>
      <c r="K5" t="s">
        <v>84</v>
      </c>
      <c r="M5" t="s">
        <v>71</v>
      </c>
      <c r="N5" t="s">
        <v>90</v>
      </c>
      <c r="O5" s="23" t="s">
        <v>91</v>
      </c>
      <c r="W5" t="s">
        <v>32</v>
      </c>
      <c r="X5" t="s">
        <v>33</v>
      </c>
      <c r="Y5" t="s">
        <v>34</v>
      </c>
      <c r="Z5" t="s">
        <v>35</v>
      </c>
    </row>
    <row r="6" spans="1:28" x14ac:dyDescent="0.25">
      <c r="A6" t="s">
        <v>74</v>
      </c>
      <c r="K6" t="s">
        <v>85</v>
      </c>
      <c r="L6" t="s">
        <v>86</v>
      </c>
      <c r="M6">
        <f>AVERAGE(X8,X19)</f>
        <v>17</v>
      </c>
      <c r="N6">
        <f>AVERAGE(X9,X20)</f>
        <v>13.15</v>
      </c>
      <c r="O6" s="23">
        <f>M6-N6</f>
        <v>3.8499999999999996</v>
      </c>
      <c r="W6" t="s">
        <v>53</v>
      </c>
    </row>
    <row r="7" spans="1:28" x14ac:dyDescent="0.25">
      <c r="L7" t="s">
        <v>87</v>
      </c>
      <c r="M7" s="12">
        <f>SQRT((Sheet2!B132+Sheet2!B28^2)/2)</f>
        <v>1.6617071142178581</v>
      </c>
      <c r="N7">
        <f>M7</f>
        <v>1.6617071142178581</v>
      </c>
      <c r="O7" s="23">
        <f>SQRT((M7^2+N7^2)/2)</f>
        <v>1.6617071142178581</v>
      </c>
      <c r="W7" t="s">
        <v>37</v>
      </c>
      <c r="X7" s="11" t="s">
        <v>54</v>
      </c>
      <c r="Y7" s="12"/>
      <c r="Z7" s="12"/>
    </row>
    <row r="8" spans="1:28" x14ac:dyDescent="0.25">
      <c r="L8" t="s">
        <v>88</v>
      </c>
      <c r="M8">
        <v>6</v>
      </c>
      <c r="N8">
        <v>6</v>
      </c>
      <c r="O8" s="23">
        <v>12</v>
      </c>
      <c r="W8" t="s">
        <v>55</v>
      </c>
      <c r="X8" s="11">
        <v>18.7</v>
      </c>
      <c r="Y8" s="12">
        <v>1.56</v>
      </c>
      <c r="Z8" s="12">
        <v>12.9</v>
      </c>
    </row>
    <row r="9" spans="1:28" x14ac:dyDescent="0.25">
      <c r="L9" t="s">
        <v>89</v>
      </c>
      <c r="M9">
        <v>1</v>
      </c>
      <c r="N9">
        <v>1</v>
      </c>
      <c r="O9" s="23">
        <v>1</v>
      </c>
      <c r="W9" t="s">
        <v>56</v>
      </c>
      <c r="X9" s="11">
        <v>15.3</v>
      </c>
      <c r="Y9" s="12">
        <v>1.54</v>
      </c>
      <c r="Z9" s="12">
        <v>9.98</v>
      </c>
    </row>
    <row r="10" spans="1:28" x14ac:dyDescent="0.25">
      <c r="W10" t="s">
        <v>41</v>
      </c>
      <c r="Y10" s="12"/>
      <c r="Z10" s="12"/>
    </row>
    <row r="11" spans="1:28" x14ac:dyDescent="0.25">
      <c r="K11" t="s">
        <v>92</v>
      </c>
      <c r="L11" t="s">
        <v>86</v>
      </c>
      <c r="M11">
        <f>X52</f>
        <v>9.73</v>
      </c>
      <c r="N11">
        <f>X53</f>
        <v>7.05</v>
      </c>
      <c r="O11" s="23">
        <f>M11-N11</f>
        <v>2.6800000000000006</v>
      </c>
      <c r="W11" t="s">
        <v>57</v>
      </c>
      <c r="X11">
        <v>16</v>
      </c>
      <c r="Y11" s="12">
        <v>1.47</v>
      </c>
      <c r="Z11" s="12">
        <v>11</v>
      </c>
    </row>
    <row r="12" spans="1:28" x14ac:dyDescent="0.25">
      <c r="L12" t="s">
        <v>87</v>
      </c>
      <c r="M12">
        <f>Sheet2!B44</f>
        <v>1.4646566085623856</v>
      </c>
      <c r="N12">
        <f>M12</f>
        <v>1.4646566085623856</v>
      </c>
      <c r="O12" s="23">
        <f>SQRT((M12^2+N12^2)/2)</f>
        <v>1.4646566085623856</v>
      </c>
      <c r="W12" t="s">
        <v>58</v>
      </c>
      <c r="X12">
        <v>18</v>
      </c>
      <c r="Y12" s="12">
        <v>1.63</v>
      </c>
      <c r="Z12" s="12">
        <v>11.9</v>
      </c>
    </row>
    <row r="13" spans="1:28" x14ac:dyDescent="0.25">
      <c r="L13" t="s">
        <v>88</v>
      </c>
      <c r="M13">
        <v>6</v>
      </c>
      <c r="N13">
        <v>6</v>
      </c>
      <c r="O13" s="23">
        <v>12</v>
      </c>
      <c r="W13" t="s">
        <v>59</v>
      </c>
      <c r="Y13" s="12"/>
      <c r="Z13" s="12"/>
      <c r="AA13" t="s">
        <v>93</v>
      </c>
      <c r="AB13" s="14">
        <v>2.2281388500000001</v>
      </c>
    </row>
    <row r="14" spans="1:28" x14ac:dyDescent="0.25">
      <c r="L14" t="s">
        <v>89</v>
      </c>
      <c r="M14">
        <v>1</v>
      </c>
      <c r="N14">
        <v>1</v>
      </c>
      <c r="O14" s="23">
        <v>1</v>
      </c>
      <c r="W14" s="10" t="s">
        <v>37</v>
      </c>
      <c r="X14" s="11">
        <v>0.02</v>
      </c>
      <c r="Y14" s="12">
        <v>0.9</v>
      </c>
      <c r="Z14" s="12">
        <v>0.18</v>
      </c>
    </row>
    <row r="15" spans="1:28" x14ac:dyDescent="0.25">
      <c r="W15" s="10" t="s">
        <v>41</v>
      </c>
      <c r="X15">
        <v>0.1</v>
      </c>
      <c r="Y15" s="12">
        <v>0.42</v>
      </c>
      <c r="Z15" s="12">
        <v>0.64</v>
      </c>
    </row>
    <row r="16" spans="1:28" x14ac:dyDescent="0.25">
      <c r="W16" t="s">
        <v>60</v>
      </c>
      <c r="X16">
        <v>0.75</v>
      </c>
      <c r="Y16" s="12">
        <v>0.55000000000000004</v>
      </c>
      <c r="Z16" s="12">
        <v>0.59</v>
      </c>
    </row>
    <row r="17" spans="11:26" x14ac:dyDescent="0.25">
      <c r="K17" t="s">
        <v>111</v>
      </c>
      <c r="W17" t="s">
        <v>61</v>
      </c>
      <c r="Y17" s="12"/>
      <c r="Z17" s="12"/>
    </row>
    <row r="18" spans="11:26" x14ac:dyDescent="0.25">
      <c r="K18" t="s">
        <v>84</v>
      </c>
      <c r="M18" t="s">
        <v>71</v>
      </c>
      <c r="N18" t="s">
        <v>90</v>
      </c>
      <c r="O18" s="24" t="s">
        <v>91</v>
      </c>
      <c r="W18" t="s">
        <v>37</v>
      </c>
      <c r="Y18" s="12"/>
      <c r="Z18" s="12"/>
    </row>
    <row r="19" spans="11:26" x14ac:dyDescent="0.25">
      <c r="K19" t="s">
        <v>112</v>
      </c>
      <c r="L19" t="s">
        <v>86</v>
      </c>
      <c r="M19">
        <f>SUM(Y70:Y73)</f>
        <v>79.999999999999787</v>
      </c>
      <c r="N19">
        <f>SUM(X70:X73)</f>
        <v>63.697104677059897</v>
      </c>
      <c r="O19" s="24">
        <f>M19-N19</f>
        <v>16.302895322939889</v>
      </c>
      <c r="W19" t="s">
        <v>55</v>
      </c>
      <c r="X19" s="11">
        <v>15.3</v>
      </c>
      <c r="Y19" s="12">
        <v>1.46</v>
      </c>
      <c r="Z19" s="12">
        <v>10.6</v>
      </c>
    </row>
    <row r="20" spans="11:26" x14ac:dyDescent="0.25">
      <c r="L20" t="s">
        <v>87</v>
      </c>
      <c r="M20" s="12" t="s">
        <v>113</v>
      </c>
      <c r="N20" t="str">
        <f>M20</f>
        <v>n/a</v>
      </c>
      <c r="O20" s="24" t="s">
        <v>113</v>
      </c>
      <c r="W20" t="s">
        <v>56</v>
      </c>
      <c r="X20" s="11">
        <v>11</v>
      </c>
      <c r="Y20" s="12">
        <v>1.1499999999999999</v>
      </c>
      <c r="Z20" s="12">
        <v>9.6</v>
      </c>
    </row>
    <row r="21" spans="11:26" x14ac:dyDescent="0.25">
      <c r="L21" t="s">
        <v>88</v>
      </c>
      <c r="M21">
        <v>6</v>
      </c>
      <c r="N21">
        <v>6</v>
      </c>
      <c r="O21" s="24">
        <v>12</v>
      </c>
      <c r="W21" t="s">
        <v>41</v>
      </c>
      <c r="Y21" s="12"/>
      <c r="Z21" s="12"/>
    </row>
    <row r="22" spans="11:26" x14ac:dyDescent="0.25">
      <c r="W22" t="s">
        <v>57</v>
      </c>
      <c r="X22">
        <v>12.3</v>
      </c>
      <c r="Y22" s="12">
        <v>1.18</v>
      </c>
      <c r="Z22" s="12">
        <v>10.5</v>
      </c>
    </row>
    <row r="23" spans="11:26" x14ac:dyDescent="0.25">
      <c r="W23" t="s">
        <v>58</v>
      </c>
      <c r="X23">
        <v>14</v>
      </c>
      <c r="Y23" s="12">
        <v>1.42</v>
      </c>
      <c r="Z23" s="12">
        <v>9.67</v>
      </c>
    </row>
    <row r="24" spans="11:26" x14ac:dyDescent="0.25">
      <c r="W24" t="s">
        <v>59</v>
      </c>
      <c r="Y24" s="12"/>
      <c r="Z24" s="12"/>
    </row>
    <row r="25" spans="11:26" x14ac:dyDescent="0.25">
      <c r="W25" t="s">
        <v>37</v>
      </c>
      <c r="X25" s="11">
        <v>0.01</v>
      </c>
      <c r="Y25" s="12">
        <v>0.03</v>
      </c>
      <c r="Z25" s="12">
        <v>0.21</v>
      </c>
    </row>
    <row r="26" spans="11:26" x14ac:dyDescent="0.25">
      <c r="W26" t="s">
        <v>41</v>
      </c>
      <c r="X26">
        <v>0.14000000000000001</v>
      </c>
      <c r="Y26">
        <v>0.06</v>
      </c>
      <c r="Z26">
        <v>0.27</v>
      </c>
    </row>
    <row r="27" spans="11:26" x14ac:dyDescent="0.25">
      <c r="W27" t="s">
        <v>60</v>
      </c>
      <c r="X27">
        <v>0.03</v>
      </c>
      <c r="Y27">
        <v>0.1</v>
      </c>
      <c r="Z27">
        <v>0.54</v>
      </c>
    </row>
    <row r="28" spans="11:26" x14ac:dyDescent="0.25">
      <c r="W28" t="s">
        <v>47</v>
      </c>
    </row>
    <row r="29" spans="11:26" x14ac:dyDescent="0.25">
      <c r="W29" t="s">
        <v>48</v>
      </c>
    </row>
    <row r="30" spans="11:26" x14ac:dyDescent="0.25">
      <c r="W30" t="s">
        <v>62</v>
      </c>
    </row>
    <row r="33" spans="23:28" x14ac:dyDescent="0.25">
      <c r="W33" t="s">
        <v>28</v>
      </c>
    </row>
    <row r="34" spans="23:28" x14ac:dyDescent="0.25">
      <c r="W34" s="5" t="s">
        <v>29</v>
      </c>
      <c r="X34" s="5"/>
      <c r="Y34" s="5"/>
      <c r="Z34" s="5"/>
      <c r="AA34" s="5"/>
      <c r="AB34" s="5"/>
    </row>
    <row r="35" spans="23:28" x14ac:dyDescent="0.25">
      <c r="W35" t="s">
        <v>30</v>
      </c>
    </row>
    <row r="36" spans="23:28" x14ac:dyDescent="0.25">
      <c r="W36" t="s">
        <v>31</v>
      </c>
    </row>
    <row r="38" spans="23:28" x14ac:dyDescent="0.25">
      <c r="W38" t="s">
        <v>32</v>
      </c>
      <c r="X38" t="s">
        <v>33</v>
      </c>
      <c r="Y38" t="s">
        <v>34</v>
      </c>
      <c r="Z38" t="s">
        <v>35</v>
      </c>
    </row>
    <row r="39" spans="23:28" x14ac:dyDescent="0.25">
      <c r="W39" t="s">
        <v>36</v>
      </c>
    </row>
    <row r="40" spans="23:28" x14ac:dyDescent="0.25">
      <c r="W40" t="s">
        <v>37</v>
      </c>
      <c r="X40" t="s">
        <v>38</v>
      </c>
    </row>
    <row r="41" spans="23:28" x14ac:dyDescent="0.25">
      <c r="W41" t="s">
        <v>39</v>
      </c>
      <c r="X41" s="13">
        <v>10.9</v>
      </c>
      <c r="Y41">
        <v>1.07</v>
      </c>
      <c r="Z41">
        <v>10.199999999999999</v>
      </c>
    </row>
    <row r="42" spans="23:28" x14ac:dyDescent="0.25">
      <c r="W42" t="s">
        <v>40</v>
      </c>
      <c r="X42" s="13">
        <v>17.3</v>
      </c>
      <c r="Y42">
        <v>0.87</v>
      </c>
      <c r="Z42">
        <v>22.7</v>
      </c>
    </row>
    <row r="43" spans="23:28" x14ac:dyDescent="0.25">
      <c r="W43" t="s">
        <v>41</v>
      </c>
      <c r="X43" s="13"/>
    </row>
    <row r="44" spans="23:28" x14ac:dyDescent="0.25">
      <c r="W44" t="s">
        <v>42</v>
      </c>
      <c r="X44" s="13">
        <v>17</v>
      </c>
      <c r="Y44">
        <v>0.88</v>
      </c>
      <c r="Z44">
        <v>23</v>
      </c>
    </row>
    <row r="45" spans="23:28" x14ac:dyDescent="0.25">
      <c r="W45" t="s">
        <v>43</v>
      </c>
      <c r="X45" s="13">
        <v>11.2</v>
      </c>
      <c r="Y45">
        <v>1.05</v>
      </c>
      <c r="Z45">
        <v>10.7</v>
      </c>
    </row>
    <row r="46" spans="23:28" x14ac:dyDescent="0.25">
      <c r="W46" t="s">
        <v>44</v>
      </c>
      <c r="X46" s="13"/>
    </row>
    <row r="47" spans="23:28" x14ac:dyDescent="0.25">
      <c r="W47" t="s">
        <v>37</v>
      </c>
      <c r="X47" s="13">
        <v>0.19</v>
      </c>
      <c r="Y47">
        <v>0.14000000000000001</v>
      </c>
      <c r="Z47">
        <v>0.13</v>
      </c>
    </row>
    <row r="48" spans="23:28" x14ac:dyDescent="0.25">
      <c r="W48" t="s">
        <v>41</v>
      </c>
      <c r="X48">
        <v>0.24</v>
      </c>
      <c r="Y48">
        <v>0.2</v>
      </c>
      <c r="Z48">
        <v>0.17</v>
      </c>
    </row>
    <row r="49" spans="23:26" x14ac:dyDescent="0.25">
      <c r="W49" t="s">
        <v>45</v>
      </c>
      <c r="X49">
        <v>7.0000000000000007E-2</v>
      </c>
      <c r="Y49">
        <v>0.8</v>
      </c>
      <c r="Z49">
        <v>0.12</v>
      </c>
    </row>
    <row r="50" spans="23:26" x14ac:dyDescent="0.25">
      <c r="W50" t="s">
        <v>46</v>
      </c>
    </row>
    <row r="51" spans="23:26" x14ac:dyDescent="0.25">
      <c r="W51" t="s">
        <v>37</v>
      </c>
    </row>
    <row r="52" spans="23:26" x14ac:dyDescent="0.25">
      <c r="W52" t="s">
        <v>39</v>
      </c>
      <c r="X52" s="11">
        <v>9.73</v>
      </c>
      <c r="Y52">
        <v>1.41</v>
      </c>
      <c r="Z52">
        <v>8.4499999999999993</v>
      </c>
    </row>
    <row r="53" spans="23:26" x14ac:dyDescent="0.25">
      <c r="W53" t="s">
        <v>40</v>
      </c>
      <c r="X53" s="11">
        <v>7.05</v>
      </c>
      <c r="Y53">
        <v>0.82</v>
      </c>
      <c r="Z53">
        <v>9.31</v>
      </c>
    </row>
    <row r="54" spans="23:26" x14ac:dyDescent="0.25">
      <c r="W54" t="s">
        <v>41</v>
      </c>
    </row>
    <row r="55" spans="23:26" x14ac:dyDescent="0.25">
      <c r="W55" t="s">
        <v>42</v>
      </c>
      <c r="X55">
        <v>7.35</v>
      </c>
      <c r="Y55">
        <v>0.96</v>
      </c>
      <c r="Z55">
        <v>8.75</v>
      </c>
    </row>
    <row r="56" spans="23:26" x14ac:dyDescent="0.25">
      <c r="W56" t="s">
        <v>43</v>
      </c>
      <c r="X56">
        <v>9.43</v>
      </c>
      <c r="Y56">
        <v>1.26</v>
      </c>
      <c r="Z56">
        <v>9.0299999999999994</v>
      </c>
    </row>
    <row r="57" spans="23:26" x14ac:dyDescent="0.25">
      <c r="W57" t="s">
        <v>44</v>
      </c>
    </row>
    <row r="58" spans="23:26" x14ac:dyDescent="0.25">
      <c r="W58" t="s">
        <v>37</v>
      </c>
      <c r="X58" s="11">
        <v>0.01</v>
      </c>
      <c r="Y58">
        <v>0.1</v>
      </c>
      <c r="Z58">
        <v>0.65</v>
      </c>
    </row>
    <row r="59" spans="23:26" x14ac:dyDescent="0.25">
      <c r="W59" t="s">
        <v>41</v>
      </c>
      <c r="X59">
        <v>0.02</v>
      </c>
      <c r="Y59">
        <v>0.34</v>
      </c>
      <c r="Z59">
        <v>0.88</v>
      </c>
    </row>
    <row r="60" spans="23:26" x14ac:dyDescent="0.25">
      <c r="W60" t="s">
        <v>45</v>
      </c>
      <c r="X60">
        <v>0.01</v>
      </c>
      <c r="Y60">
        <v>0.66</v>
      </c>
      <c r="Z60">
        <v>0.16</v>
      </c>
    </row>
    <row r="62" spans="23:26" x14ac:dyDescent="0.25">
      <c r="W62" t="s">
        <v>47</v>
      </c>
    </row>
    <row r="63" spans="23:26" x14ac:dyDescent="0.25">
      <c r="W63" t="s">
        <v>48</v>
      </c>
    </row>
    <row r="64" spans="23:26" x14ac:dyDescent="0.25">
      <c r="W64" t="s">
        <v>49</v>
      </c>
    </row>
    <row r="67" spans="23:25" x14ac:dyDescent="0.25">
      <c r="W67" t="s">
        <v>64</v>
      </c>
    </row>
    <row r="68" spans="23:25" x14ac:dyDescent="0.25">
      <c r="X68" t="s">
        <v>70</v>
      </c>
      <c r="Y68" t="s">
        <v>71</v>
      </c>
    </row>
    <row r="69" spans="23:25" x14ac:dyDescent="0.25">
      <c r="W69" t="s">
        <v>65</v>
      </c>
      <c r="X69" t="s">
        <v>72</v>
      </c>
      <c r="Y69" t="s">
        <v>72</v>
      </c>
    </row>
    <row r="70" spans="23:25" x14ac:dyDescent="0.25">
      <c r="W70" s="10" t="s">
        <v>66</v>
      </c>
      <c r="X70">
        <v>21.102449888641399</v>
      </c>
      <c r="Y70">
        <v>26.380846325166999</v>
      </c>
    </row>
    <row r="71" spans="23:25" x14ac:dyDescent="0.25">
      <c r="W71" s="10" t="s">
        <v>67</v>
      </c>
      <c r="X71">
        <v>16.625835189309502</v>
      </c>
      <c r="Y71">
        <v>22.8396436525612</v>
      </c>
    </row>
    <row r="72" spans="23:25" x14ac:dyDescent="0.25">
      <c r="W72" s="10" t="s">
        <v>68</v>
      </c>
      <c r="X72">
        <v>14.8886414253897</v>
      </c>
      <c r="Y72">
        <v>16.158129175946499</v>
      </c>
    </row>
    <row r="73" spans="23:25" x14ac:dyDescent="0.25">
      <c r="W73" s="10" t="s">
        <v>69</v>
      </c>
      <c r="X73">
        <v>11.0801781737193</v>
      </c>
      <c r="Y73">
        <v>14.621380846325099</v>
      </c>
    </row>
    <row r="74" spans="23:25" x14ac:dyDescent="0.25">
      <c r="W74" s="10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7" workbookViewId="0">
      <selection activeCell="B13" sqref="B13"/>
    </sheetView>
  </sheetViews>
  <sheetFormatPr defaultRowHeight="15.75" x14ac:dyDescent="0.25"/>
  <sheetData>
    <row r="1" spans="1:6" x14ac:dyDescent="0.25">
      <c r="A1" t="s">
        <v>107</v>
      </c>
    </row>
    <row r="2" spans="1:6" x14ac:dyDescent="0.25">
      <c r="A2" s="15" t="s">
        <v>94</v>
      </c>
      <c r="B2" s="15" t="s">
        <v>95</v>
      </c>
      <c r="C2" s="15" t="s">
        <v>88</v>
      </c>
      <c r="E2" s="15" t="s">
        <v>96</v>
      </c>
      <c r="F2" s="16" t="s">
        <v>97</v>
      </c>
    </row>
    <row r="3" spans="1:6" x14ac:dyDescent="0.25">
      <c r="A3" s="17">
        <v>1</v>
      </c>
      <c r="B3" s="18">
        <v>18.7</v>
      </c>
      <c r="C3" s="17">
        <v>6</v>
      </c>
      <c r="D3" s="17"/>
      <c r="E3" s="18">
        <v>0.02</v>
      </c>
      <c r="F3" s="19">
        <v>2</v>
      </c>
    </row>
    <row r="4" spans="1:6" x14ac:dyDescent="0.25">
      <c r="A4" s="17">
        <v>2</v>
      </c>
      <c r="B4" s="18">
        <v>15.3</v>
      </c>
      <c r="C4" s="17">
        <v>6</v>
      </c>
      <c r="D4" s="17"/>
      <c r="E4" s="17"/>
    </row>
    <row r="5" spans="1:6" x14ac:dyDescent="0.25">
      <c r="A5" s="17"/>
      <c r="B5" s="18"/>
      <c r="C5" s="17"/>
      <c r="D5" s="17"/>
      <c r="E5" s="17"/>
    </row>
    <row r="6" spans="1:6" x14ac:dyDescent="0.25">
      <c r="A6" t="s">
        <v>98</v>
      </c>
      <c r="B6" s="20">
        <f>(B3*C3+B4*C4+B5*C5)/C6</f>
        <v>17</v>
      </c>
      <c r="C6" s="20">
        <f>C3+C4+C5</f>
        <v>12</v>
      </c>
    </row>
    <row r="8" spans="1:6" x14ac:dyDescent="0.25">
      <c r="A8" t="s">
        <v>99</v>
      </c>
      <c r="B8" t="s">
        <v>100</v>
      </c>
      <c r="C8" t="s">
        <v>101</v>
      </c>
      <c r="D8" t="s">
        <v>102</v>
      </c>
      <c r="E8" t="s">
        <v>103</v>
      </c>
    </row>
    <row r="9" spans="1:6" x14ac:dyDescent="0.25">
      <c r="A9" t="s">
        <v>104</v>
      </c>
      <c r="B9" s="21">
        <f>C3*(B3-B6)^2+C4*(B4-B6)^2+C5*(B5-B6)^2</f>
        <v>34.679999999999971</v>
      </c>
      <c r="C9" s="20">
        <f>F3-1</f>
        <v>1</v>
      </c>
      <c r="D9" s="21">
        <f>B9/C9</f>
        <v>34.679999999999971</v>
      </c>
      <c r="E9" s="21">
        <f>_xlfn.F.INV.RT(E3,C9,C10)</f>
        <v>7.6384216175965491</v>
      </c>
    </row>
    <row r="10" spans="1:6" x14ac:dyDescent="0.25">
      <c r="A10" t="s">
        <v>105</v>
      </c>
      <c r="B10" s="21">
        <f>C10*D10</f>
        <v>45.402049973397681</v>
      </c>
      <c r="C10" s="20">
        <f>C6-C9-1</f>
        <v>10</v>
      </c>
      <c r="D10" s="21">
        <f>D9/E9</f>
        <v>4.5402049973397682</v>
      </c>
      <c r="E10" s="22"/>
    </row>
    <row r="11" spans="1:6" x14ac:dyDescent="0.25">
      <c r="A11" t="s">
        <v>98</v>
      </c>
      <c r="B11" s="21">
        <f>B9+B10</f>
        <v>80.082049973397659</v>
      </c>
      <c r="C11" s="20">
        <f>C9+C10</f>
        <v>11</v>
      </c>
    </row>
    <row r="12" spans="1:6" x14ac:dyDescent="0.25">
      <c r="B12" s="22"/>
    </row>
    <row r="13" spans="1:6" x14ac:dyDescent="0.25">
      <c r="A13" t="s">
        <v>106</v>
      </c>
      <c r="B13" s="21">
        <f>D10^0.5</f>
        <v>2.1307756797325634</v>
      </c>
    </row>
    <row r="16" spans="1:6" x14ac:dyDescent="0.25">
      <c r="A16" t="s">
        <v>108</v>
      </c>
    </row>
    <row r="17" spans="1:6" x14ac:dyDescent="0.25">
      <c r="A17" s="15" t="s">
        <v>94</v>
      </c>
      <c r="B17" s="15" t="s">
        <v>95</v>
      </c>
      <c r="C17" s="15" t="s">
        <v>88</v>
      </c>
      <c r="E17" s="15" t="s">
        <v>96</v>
      </c>
      <c r="F17" s="16" t="s">
        <v>97</v>
      </c>
    </row>
    <row r="18" spans="1:6" x14ac:dyDescent="0.25">
      <c r="A18" s="17">
        <v>1</v>
      </c>
      <c r="B18" s="18">
        <v>15.3</v>
      </c>
      <c r="C18" s="17">
        <v>6</v>
      </c>
      <c r="D18" s="17"/>
      <c r="E18" s="18">
        <v>0.01</v>
      </c>
      <c r="F18" s="19">
        <v>2</v>
      </c>
    </row>
    <row r="19" spans="1:6" x14ac:dyDescent="0.25">
      <c r="A19" s="17">
        <v>2</v>
      </c>
      <c r="B19" s="18">
        <v>11</v>
      </c>
      <c r="C19" s="17">
        <v>6</v>
      </c>
      <c r="D19" s="17"/>
      <c r="E19" s="17"/>
    </row>
    <row r="20" spans="1:6" x14ac:dyDescent="0.25">
      <c r="A20" s="17"/>
      <c r="B20" s="18"/>
      <c r="C20" s="17"/>
      <c r="D20" s="17"/>
      <c r="E20" s="17"/>
    </row>
    <row r="21" spans="1:6" x14ac:dyDescent="0.25">
      <c r="A21" t="s">
        <v>98</v>
      </c>
      <c r="B21" s="20">
        <f>(B18*C18+B19*C19+B20*C20)/C21</f>
        <v>13.15</v>
      </c>
      <c r="C21" s="20">
        <f>C18+C19+C20</f>
        <v>12</v>
      </c>
    </row>
    <row r="23" spans="1:6" x14ac:dyDescent="0.25">
      <c r="A23" t="s">
        <v>99</v>
      </c>
      <c r="B23" t="s">
        <v>100</v>
      </c>
      <c r="C23" t="s">
        <v>101</v>
      </c>
      <c r="D23" t="s">
        <v>102</v>
      </c>
      <c r="E23" t="s">
        <v>103</v>
      </c>
    </row>
    <row r="24" spans="1:6" x14ac:dyDescent="0.25">
      <c r="A24" t="s">
        <v>104</v>
      </c>
      <c r="B24" s="21">
        <f>C18*(B18-B21)^2+C19*(B19-B21)^2+C20*(B20-B21)^2</f>
        <v>55.470000000000013</v>
      </c>
      <c r="C24" s="20">
        <f>F18-1</f>
        <v>1</v>
      </c>
      <c r="D24" s="21">
        <f>B24/C24</f>
        <v>55.470000000000013</v>
      </c>
      <c r="E24" s="21">
        <f>_xlfn.F.INV.RT(E18,C24,C25)</f>
        <v>10.044289273396597</v>
      </c>
    </row>
    <row r="25" spans="1:6" x14ac:dyDescent="0.25">
      <c r="A25" t="s">
        <v>105</v>
      </c>
      <c r="B25" s="21">
        <f>C25*D25</f>
        <v>55.22541066884483</v>
      </c>
      <c r="C25" s="20">
        <f>C21-C24-1</f>
        <v>10</v>
      </c>
      <c r="D25" s="21">
        <f>D24/E24</f>
        <v>5.5225410668844832</v>
      </c>
      <c r="E25" s="22"/>
    </row>
    <row r="26" spans="1:6" x14ac:dyDescent="0.25">
      <c r="A26" t="s">
        <v>98</v>
      </c>
      <c r="B26" s="21">
        <f>B24+B25</f>
        <v>110.69541066884484</v>
      </c>
      <c r="C26" s="20">
        <f>C24+C25</f>
        <v>11</v>
      </c>
    </row>
    <row r="27" spans="1:6" x14ac:dyDescent="0.25">
      <c r="B27" s="22"/>
    </row>
    <row r="28" spans="1:6" x14ac:dyDescent="0.25">
      <c r="A28" t="s">
        <v>106</v>
      </c>
      <c r="B28" s="21">
        <f>D25^0.5</f>
        <v>2.3500087376187526</v>
      </c>
    </row>
    <row r="32" spans="1:6" x14ac:dyDescent="0.25">
      <c r="A32" t="s">
        <v>109</v>
      </c>
    </row>
    <row r="33" spans="1:6" x14ac:dyDescent="0.25">
      <c r="A33" s="15" t="s">
        <v>94</v>
      </c>
      <c r="B33" s="15" t="s">
        <v>95</v>
      </c>
      <c r="C33" s="15" t="s">
        <v>88</v>
      </c>
      <c r="E33" s="15" t="s">
        <v>96</v>
      </c>
      <c r="F33" s="16" t="s">
        <v>97</v>
      </c>
    </row>
    <row r="34" spans="1:6" x14ac:dyDescent="0.25">
      <c r="A34" s="17">
        <v>1</v>
      </c>
      <c r="B34" s="18">
        <v>9.73</v>
      </c>
      <c r="C34" s="17">
        <v>6</v>
      </c>
      <c r="D34" s="17"/>
      <c r="E34" s="18">
        <v>0.01</v>
      </c>
      <c r="F34" s="19">
        <v>2</v>
      </c>
    </row>
    <row r="35" spans="1:6" x14ac:dyDescent="0.25">
      <c r="A35" s="17">
        <v>2</v>
      </c>
      <c r="B35" s="18">
        <v>7.05</v>
      </c>
      <c r="C35" s="17">
        <v>6</v>
      </c>
      <c r="D35" s="17"/>
      <c r="E35" s="17"/>
    </row>
    <row r="36" spans="1:6" x14ac:dyDescent="0.25">
      <c r="A36" s="17"/>
      <c r="B36" s="18"/>
      <c r="C36" s="17"/>
      <c r="D36" s="17"/>
      <c r="E36" s="17"/>
    </row>
    <row r="37" spans="1:6" x14ac:dyDescent="0.25">
      <c r="A37" t="s">
        <v>98</v>
      </c>
      <c r="B37" s="20">
        <f>(B34*C34+B35*C35+B36*C36)/C37</f>
        <v>8.39</v>
      </c>
      <c r="C37" s="20">
        <f>C34+C35+C36</f>
        <v>12</v>
      </c>
    </row>
    <row r="39" spans="1:6" x14ac:dyDescent="0.25">
      <c r="A39" t="s">
        <v>99</v>
      </c>
      <c r="B39" t="s">
        <v>100</v>
      </c>
      <c r="C39" t="s">
        <v>101</v>
      </c>
      <c r="D39" t="s">
        <v>102</v>
      </c>
      <c r="E39" t="s">
        <v>103</v>
      </c>
    </row>
    <row r="40" spans="1:6" x14ac:dyDescent="0.25">
      <c r="A40" t="s">
        <v>104</v>
      </c>
      <c r="B40" s="21">
        <f>C34*(B34-B37)^2+C35*(B35-B37)^2+C36*(B36-B37)^2</f>
        <v>21.547200000000011</v>
      </c>
      <c r="C40" s="20">
        <f>F34-1</f>
        <v>1</v>
      </c>
      <c r="D40" s="21">
        <f>B40/C40</f>
        <v>21.547200000000011</v>
      </c>
      <c r="E40" s="21">
        <f>_xlfn.F.INV.RT(E34,C40,C41)</f>
        <v>10.044289273396597</v>
      </c>
    </row>
    <row r="41" spans="1:6" x14ac:dyDescent="0.25">
      <c r="A41" t="s">
        <v>105</v>
      </c>
      <c r="B41" s="21">
        <f>C41*D41</f>
        <v>21.452189810054691</v>
      </c>
      <c r="C41" s="20">
        <f>C37-C40-1</f>
        <v>10</v>
      </c>
      <c r="D41" s="21">
        <f>D40/E40</f>
        <v>2.1452189810054691</v>
      </c>
      <c r="E41" s="22"/>
    </row>
    <row r="42" spans="1:6" x14ac:dyDescent="0.25">
      <c r="A42" t="s">
        <v>98</v>
      </c>
      <c r="B42" s="21">
        <f>B40+B41</f>
        <v>42.999389810054701</v>
      </c>
      <c r="C42" s="20">
        <f>C40+C41</f>
        <v>11</v>
      </c>
    </row>
    <row r="43" spans="1:6" x14ac:dyDescent="0.25">
      <c r="B43" s="22"/>
    </row>
    <row r="44" spans="1:6" x14ac:dyDescent="0.25">
      <c r="A44" t="s">
        <v>106</v>
      </c>
      <c r="B44" s="21">
        <f>D41^0.5</f>
        <v>1.4646566085623856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2016-03-09T13:42:55Z</dcterms:created>
  <dcterms:modified xsi:type="dcterms:W3CDTF">2016-04-27T11:10:38Z</dcterms:modified>
</cp:coreProperties>
</file>